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J81" i="1" l="1"/>
  <c r="I81" i="1"/>
  <c r="H81" i="1"/>
  <c r="J80" i="1"/>
  <c r="I80" i="1"/>
  <c r="H80" i="1"/>
  <c r="J79" i="1"/>
  <c r="I79" i="1"/>
  <c r="J78" i="1"/>
  <c r="I78" i="1"/>
  <c r="J77" i="1"/>
  <c r="I77" i="1"/>
  <c r="H77" i="1"/>
  <c r="J76" i="1"/>
  <c r="I76" i="1"/>
  <c r="H76" i="1"/>
  <c r="J75" i="1"/>
  <c r="I75" i="1"/>
  <c r="H75" i="1"/>
  <c r="J74" i="1"/>
  <c r="I74" i="1"/>
  <c r="H74" i="1"/>
  <c r="J73" i="1"/>
  <c r="I73" i="1"/>
  <c r="H73" i="1"/>
  <c r="J72" i="1"/>
  <c r="I72" i="1"/>
  <c r="H72" i="1"/>
  <c r="J71" i="1"/>
  <c r="I71" i="1"/>
  <c r="H71" i="1"/>
  <c r="J70" i="1"/>
  <c r="I70" i="1"/>
  <c r="H70" i="1"/>
  <c r="J69" i="1"/>
  <c r="I69" i="1"/>
  <c r="H69" i="1"/>
  <c r="J68" i="1"/>
  <c r="I68" i="1"/>
  <c r="H68" i="1"/>
  <c r="J67" i="1"/>
  <c r="I67" i="1"/>
  <c r="H67" i="1"/>
  <c r="J58" i="1"/>
  <c r="I58" i="1"/>
  <c r="H58" i="1"/>
  <c r="J56" i="1"/>
  <c r="I56" i="1"/>
  <c r="H56" i="1"/>
  <c r="J55" i="1"/>
  <c r="I55" i="1"/>
  <c r="H55" i="1"/>
  <c r="J54" i="1"/>
  <c r="I54" i="1"/>
  <c r="H54" i="1"/>
  <c r="J53" i="1"/>
  <c r="I53" i="1"/>
  <c r="H53" i="1"/>
  <c r="J51" i="1"/>
  <c r="I51" i="1"/>
  <c r="H51" i="1"/>
  <c r="J50" i="1"/>
  <c r="I50" i="1"/>
  <c r="H50" i="1"/>
  <c r="J49" i="1"/>
  <c r="I49" i="1"/>
  <c r="H49" i="1"/>
  <c r="J48" i="1"/>
  <c r="I48" i="1"/>
  <c r="H48" i="1"/>
  <c r="J47" i="1"/>
  <c r="I47" i="1"/>
  <c r="H47" i="1"/>
  <c r="J46" i="1"/>
  <c r="I46" i="1"/>
  <c r="H46" i="1"/>
  <c r="J45" i="1"/>
  <c r="I45" i="1"/>
  <c r="H45" i="1"/>
  <c r="J44" i="1"/>
  <c r="I44" i="1"/>
  <c r="H44" i="1"/>
  <c r="J43" i="1"/>
  <c r="I43" i="1"/>
  <c r="H43" i="1"/>
  <c r="J42" i="1"/>
  <c r="I42" i="1"/>
  <c r="H42" i="1"/>
  <c r="J41" i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  <c r="J5" i="1"/>
  <c r="I5" i="1"/>
  <c r="H5" i="1"/>
  <c r="J4" i="1"/>
  <c r="I4" i="1"/>
  <c r="H4" i="1"/>
</calcChain>
</file>

<file path=xl/sharedStrings.xml><?xml version="1.0" encoding="utf-8"?>
<sst xmlns="http://schemas.openxmlformats.org/spreadsheetml/2006/main" count="89" uniqueCount="86">
  <si>
    <t>ККД</t>
  </si>
  <si>
    <t>Доходи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</si>
  <si>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</si>
  <si>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</si>
  <si>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</si>
  <si>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</si>
  <si>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</si>
  <si>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</si>
  <si>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</si>
  <si>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</si>
  <si>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</si>
  <si>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</si>
  <si>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</si>
  <si>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</si>
  <si>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</si>
  <si>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</si>
  <si>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</si>
  <si>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</si>
  <si>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</si>
  <si>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</si>
  <si>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</si>
  <si>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</si>
  <si>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</si>
  <si>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</si>
  <si>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</si>
  <si>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</si>
  <si>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</si>
  <si>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</si>
  <si>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</si>
  <si>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</si>
  <si>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</si>
  <si>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</si>
  <si>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</si>
  <si>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</si>
  <si>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</si>
  <si>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</si>
  <si>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</si>
  <si>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</si>
  <si>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</si>
  <si>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</si>
  <si>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</si>
  <si>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</si>
  <si>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</si>
  <si>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</si>
  <si>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</si>
  <si>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</si>
  <si>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</si>
  <si>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</si>
  <si>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</si>
  <si>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</si>
  <si>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</si>
  <si>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</si>
  <si>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</si>
  <si>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</si>
  <si>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</si>
  <si>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</si>
  <si>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</si>
  <si>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</si>
  <si>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</si>
  <si>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</si>
  <si>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</si>
  <si>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</si>
  <si>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</si>
  <si>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</si>
  <si>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</si>
  <si>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</si>
  <si>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</si>
  <si>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</si>
  <si>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</si>
  <si>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</si>
  <si>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</si>
  <si>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</si>
  <si>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</si>
  <si>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</si>
  <si>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Інші субвенції з місцевого бюджету</t>
  </si>
  <si>
    <t>Всього без урахування трансферт</t>
  </si>
  <si>
    <t>Всього</t>
  </si>
  <si>
    <t>Доходи загального фонду міського бюджету за І півріччя 2020 року</t>
  </si>
  <si>
    <t>(грн.)</t>
  </si>
  <si>
    <t>Затверджений план на рік</t>
  </si>
  <si>
    <t>План на рік з урахуванням змін</t>
  </si>
  <si>
    <t>% до затвердженого плану на рік</t>
  </si>
  <si>
    <t>% до плану на рік з урахуванням змін</t>
  </si>
  <si>
    <t>План на 1 півріччя з урахуванням змін</t>
  </si>
  <si>
    <t>Фактичні надходження за 1 півріччя</t>
  </si>
  <si>
    <t>% до плану на 1 півріччяз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</si>
</sst>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165" fontId="3" fillId="0" borderId="1" xfId="0" applyNumberFormat="1" applyFont="1" applyBorder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/>
    <xf numFmtId="0" fontId="2" fillId="2" borderId="1" xfId="0" applyFont="1" applyFill="1" applyBorder="1"/>
    <xf numFmtId="0" fontId="3" fillId="2" borderId="1" xfId="0" applyFont="1" applyFill="1" applyBorder="1"/>
    <xf numFmtId="3" fontId="2" fillId="2" borderId="1" xfId="0" applyNumberFormat="1" applyFont="1" applyFill="1" applyBorder="1"/>
    <xf numFmtId="165" fontId="2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workbookViewId="0">
      <selection activeCell="C4" sqref="A4:C81"/>
    </sheetView>
  </sheetViews>
  <sheetFormatPr defaultRowHeight="12.75" x14ac:dyDescent="0.2"/>
  <cols>
    <col min="1" max="1" width="0.140625" customWidth="1"/>
    <col min="3" max="3" width="78" customWidth="1"/>
    <col min="4" max="6" width="13.85546875" customWidth="1"/>
    <col min="7" max="7" width="14.7109375" customWidth="1"/>
    <col min="8" max="8" width="12.7109375" customWidth="1"/>
    <col min="9" max="9" width="13.140625" customWidth="1"/>
    <col min="10" max="10" width="13.5703125" customWidth="1"/>
  </cols>
  <sheetData>
    <row r="1" spans="1:12" ht="18.75" x14ac:dyDescent="0.3">
      <c r="A1" s="10"/>
      <c r="B1" s="2" t="s">
        <v>77</v>
      </c>
      <c r="C1" s="3"/>
      <c r="D1" s="3"/>
      <c r="E1" s="3"/>
      <c r="F1" s="3"/>
      <c r="G1" s="3"/>
      <c r="H1" s="3"/>
      <c r="I1" s="3"/>
      <c r="J1" s="3"/>
      <c r="K1" s="1"/>
      <c r="L1" s="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8"/>
      <c r="J2" s="8" t="s">
        <v>78</v>
      </c>
    </row>
    <row r="3" spans="1:12" ht="57" customHeight="1" x14ac:dyDescent="0.2">
      <c r="A3" s="12"/>
      <c r="B3" s="9" t="s">
        <v>0</v>
      </c>
      <c r="C3" s="9" t="s">
        <v>1</v>
      </c>
      <c r="D3" s="9" t="s">
        <v>79</v>
      </c>
      <c r="E3" s="9" t="s">
        <v>80</v>
      </c>
      <c r="F3" s="9" t="s">
        <v>83</v>
      </c>
      <c r="G3" s="9" t="s">
        <v>84</v>
      </c>
      <c r="H3" s="9" t="s">
        <v>81</v>
      </c>
      <c r="I3" s="9" t="s">
        <v>82</v>
      </c>
      <c r="J3" s="9" t="s">
        <v>85</v>
      </c>
    </row>
    <row r="4" spans="1:12" x14ac:dyDescent="0.2">
      <c r="A4" s="4"/>
      <c r="B4" s="4">
        <v>10000000</v>
      </c>
      <c r="C4" s="5" t="s">
        <v>2</v>
      </c>
      <c r="D4" s="6">
        <v>117387500</v>
      </c>
      <c r="E4" s="6">
        <v>117787500</v>
      </c>
      <c r="F4" s="6">
        <v>54988500</v>
      </c>
      <c r="G4" s="6">
        <v>55525046.710000001</v>
      </c>
      <c r="H4" s="7">
        <f>G4/D4*100</f>
        <v>47.300646755404117</v>
      </c>
      <c r="I4" s="7">
        <f>G4/E4*100</f>
        <v>47.140016309031097</v>
      </c>
      <c r="J4" s="7">
        <f>G4/F4*100</f>
        <v>100.97574349182101</v>
      </c>
    </row>
    <row r="5" spans="1:12" x14ac:dyDescent="0.2">
      <c r="A5" s="4"/>
      <c r="B5" s="4">
        <v>11000000</v>
      </c>
      <c r="C5" s="5" t="s">
        <v>3</v>
      </c>
      <c r="D5" s="6">
        <v>72099400</v>
      </c>
      <c r="E5" s="6">
        <v>72499400</v>
      </c>
      <c r="F5" s="6">
        <v>33340000</v>
      </c>
      <c r="G5" s="6">
        <v>34046130.560000002</v>
      </c>
      <c r="H5" s="7">
        <f t="shared" ref="H5:H68" si="0">G5/D5*100</f>
        <v>47.221101090993827</v>
      </c>
      <c r="I5" s="7">
        <f t="shared" ref="I5:I68" si="1">G5/E5*100</f>
        <v>46.96056872194805</v>
      </c>
      <c r="J5" s="7">
        <f t="shared" ref="J5:J68" si="2">G5/F5*100</f>
        <v>102.11796808638273</v>
      </c>
    </row>
    <row r="6" spans="1:12" x14ac:dyDescent="0.2">
      <c r="A6" s="4"/>
      <c r="B6" s="4">
        <v>11010000</v>
      </c>
      <c r="C6" s="5" t="s">
        <v>4</v>
      </c>
      <c r="D6" s="6">
        <v>72099400</v>
      </c>
      <c r="E6" s="6">
        <v>72499400</v>
      </c>
      <c r="F6" s="6">
        <v>33340000</v>
      </c>
      <c r="G6" s="6">
        <v>34046130.560000002</v>
      </c>
      <c r="H6" s="7">
        <f t="shared" si="0"/>
        <v>47.221101090993827</v>
      </c>
      <c r="I6" s="7">
        <f t="shared" si="1"/>
        <v>46.96056872194805</v>
      </c>
      <c r="J6" s="7">
        <f t="shared" si="2"/>
        <v>102.11796808638273</v>
      </c>
    </row>
    <row r="7" spans="1:12" ht="25.5" x14ac:dyDescent="0.2">
      <c r="A7" s="4"/>
      <c r="B7" s="4">
        <v>11010100</v>
      </c>
      <c r="C7" s="5" t="s">
        <v>5</v>
      </c>
      <c r="D7" s="6">
        <v>57429400</v>
      </c>
      <c r="E7" s="6">
        <v>57829400</v>
      </c>
      <c r="F7" s="6">
        <v>28500000</v>
      </c>
      <c r="G7" s="6">
        <v>26434717.530000001</v>
      </c>
      <c r="H7" s="7">
        <f t="shared" si="0"/>
        <v>46.02993855063783</v>
      </c>
      <c r="I7" s="7">
        <f t="shared" si="1"/>
        <v>45.711554209450554</v>
      </c>
      <c r="J7" s="7">
        <f t="shared" si="2"/>
        <v>92.753394842105266</v>
      </c>
    </row>
    <row r="8" spans="1:12" ht="38.25" x14ac:dyDescent="0.2">
      <c r="A8" s="4"/>
      <c r="B8" s="4">
        <v>11010200</v>
      </c>
      <c r="C8" s="5" t="s">
        <v>6</v>
      </c>
      <c r="D8" s="6">
        <v>3250000</v>
      </c>
      <c r="E8" s="6">
        <v>3250000</v>
      </c>
      <c r="F8" s="6">
        <v>1600000</v>
      </c>
      <c r="G8" s="6">
        <v>1532252.42</v>
      </c>
      <c r="H8" s="7">
        <f t="shared" si="0"/>
        <v>47.146228307692304</v>
      </c>
      <c r="I8" s="7">
        <f t="shared" si="1"/>
        <v>47.146228307692304</v>
      </c>
      <c r="J8" s="7">
        <f t="shared" si="2"/>
        <v>95.765776249999988</v>
      </c>
    </row>
    <row r="9" spans="1:12" ht="25.5" x14ac:dyDescent="0.2">
      <c r="A9" s="4"/>
      <c r="B9" s="4">
        <v>11010400</v>
      </c>
      <c r="C9" s="5" t="s">
        <v>7</v>
      </c>
      <c r="D9" s="6">
        <v>10500000</v>
      </c>
      <c r="E9" s="6">
        <v>10500000</v>
      </c>
      <c r="F9" s="6">
        <v>2870000</v>
      </c>
      <c r="G9" s="6">
        <v>5691226.7599999998</v>
      </c>
      <c r="H9" s="7">
        <f t="shared" si="0"/>
        <v>54.20215961904762</v>
      </c>
      <c r="I9" s="7">
        <f t="shared" si="1"/>
        <v>54.20215961904762</v>
      </c>
      <c r="J9" s="7">
        <f t="shared" si="2"/>
        <v>198.30058397212542</v>
      </c>
    </row>
    <row r="10" spans="1:12" ht="25.5" x14ac:dyDescent="0.2">
      <c r="A10" s="4"/>
      <c r="B10" s="4">
        <v>11010500</v>
      </c>
      <c r="C10" s="5" t="s">
        <v>8</v>
      </c>
      <c r="D10" s="6">
        <v>920000</v>
      </c>
      <c r="E10" s="6">
        <v>920000</v>
      </c>
      <c r="F10" s="6">
        <v>370000</v>
      </c>
      <c r="G10" s="6">
        <v>387933.85</v>
      </c>
      <c r="H10" s="7">
        <f t="shared" si="0"/>
        <v>42.166722826086954</v>
      </c>
      <c r="I10" s="7">
        <f t="shared" si="1"/>
        <v>42.166722826086954</v>
      </c>
      <c r="J10" s="7">
        <f t="shared" si="2"/>
        <v>104.84698648648647</v>
      </c>
    </row>
    <row r="11" spans="1:12" x14ac:dyDescent="0.2">
      <c r="A11" s="4"/>
      <c r="B11" s="4">
        <v>13000000</v>
      </c>
      <c r="C11" s="5" t="s">
        <v>9</v>
      </c>
      <c r="D11" s="6">
        <v>417500</v>
      </c>
      <c r="E11" s="6">
        <v>417500</v>
      </c>
      <c r="F11" s="6">
        <v>103500</v>
      </c>
      <c r="G11" s="6">
        <v>206690.55000000002</v>
      </c>
      <c r="H11" s="7">
        <f t="shared" si="0"/>
        <v>49.506718562874255</v>
      </c>
      <c r="I11" s="7">
        <f t="shared" si="1"/>
        <v>49.506718562874255</v>
      </c>
      <c r="J11" s="7">
        <f t="shared" si="2"/>
        <v>199.70101449275364</v>
      </c>
    </row>
    <row r="12" spans="1:12" x14ac:dyDescent="0.2">
      <c r="A12" s="4"/>
      <c r="B12" s="4">
        <v>13010000</v>
      </c>
      <c r="C12" s="5" t="s">
        <v>10</v>
      </c>
      <c r="D12" s="6">
        <v>401500</v>
      </c>
      <c r="E12" s="6">
        <v>401500</v>
      </c>
      <c r="F12" s="6">
        <v>95500</v>
      </c>
      <c r="G12" s="6">
        <v>198728.41</v>
      </c>
      <c r="H12" s="7">
        <f t="shared" si="0"/>
        <v>49.496490660024904</v>
      </c>
      <c r="I12" s="7">
        <f t="shared" si="1"/>
        <v>49.496490660024904</v>
      </c>
      <c r="J12" s="7">
        <f t="shared" si="2"/>
        <v>208.09257591623037</v>
      </c>
    </row>
    <row r="13" spans="1:12" ht="25.5" x14ac:dyDescent="0.2">
      <c r="A13" s="4"/>
      <c r="B13" s="4">
        <v>13010100</v>
      </c>
      <c r="C13" s="5" t="s">
        <v>11</v>
      </c>
      <c r="D13" s="6">
        <v>390000</v>
      </c>
      <c r="E13" s="6">
        <v>390000</v>
      </c>
      <c r="F13" s="6">
        <v>90000</v>
      </c>
      <c r="G13" s="6">
        <v>161916.47</v>
      </c>
      <c r="H13" s="7">
        <f t="shared" si="0"/>
        <v>41.517043589743594</v>
      </c>
      <c r="I13" s="7">
        <f t="shared" si="1"/>
        <v>41.517043589743594</v>
      </c>
      <c r="J13" s="7">
        <f t="shared" si="2"/>
        <v>179.90718888888887</v>
      </c>
    </row>
    <row r="14" spans="1:12" ht="38.25" x14ac:dyDescent="0.2">
      <c r="A14" s="4"/>
      <c r="B14" s="4">
        <v>13010200</v>
      </c>
      <c r="C14" s="5" t="s">
        <v>12</v>
      </c>
      <c r="D14" s="6">
        <v>11500</v>
      </c>
      <c r="E14" s="6">
        <v>11500</v>
      </c>
      <c r="F14" s="6">
        <v>5500</v>
      </c>
      <c r="G14" s="6">
        <v>36811.94</v>
      </c>
      <c r="H14" s="7">
        <f t="shared" si="0"/>
        <v>320.10382608695653</v>
      </c>
      <c r="I14" s="7">
        <f t="shared" si="1"/>
        <v>320.10382608695653</v>
      </c>
      <c r="J14" s="7">
        <f t="shared" si="2"/>
        <v>669.30799999999999</v>
      </c>
    </row>
    <row r="15" spans="1:12" x14ac:dyDescent="0.2">
      <c r="A15" s="4"/>
      <c r="B15" s="4">
        <v>13030000</v>
      </c>
      <c r="C15" s="5" t="s">
        <v>13</v>
      </c>
      <c r="D15" s="6">
        <v>16000</v>
      </c>
      <c r="E15" s="6">
        <v>16000</v>
      </c>
      <c r="F15" s="6">
        <v>8000</v>
      </c>
      <c r="G15" s="6">
        <v>7962.14</v>
      </c>
      <c r="H15" s="7">
        <f t="shared" si="0"/>
        <v>49.763375000000003</v>
      </c>
      <c r="I15" s="7">
        <f t="shared" si="1"/>
        <v>49.763375000000003</v>
      </c>
      <c r="J15" s="7">
        <f t="shared" si="2"/>
        <v>99.526750000000007</v>
      </c>
    </row>
    <row r="16" spans="1:12" ht="25.5" x14ac:dyDescent="0.2">
      <c r="A16" s="4"/>
      <c r="B16" s="4">
        <v>13030100</v>
      </c>
      <c r="C16" s="5" t="s">
        <v>14</v>
      </c>
      <c r="D16" s="6">
        <v>16000</v>
      </c>
      <c r="E16" s="6">
        <v>16000</v>
      </c>
      <c r="F16" s="6">
        <v>8000</v>
      </c>
      <c r="G16" s="6">
        <v>7962.14</v>
      </c>
      <c r="H16" s="7">
        <f t="shared" si="0"/>
        <v>49.763375000000003</v>
      </c>
      <c r="I16" s="7">
        <f t="shared" si="1"/>
        <v>49.763375000000003</v>
      </c>
      <c r="J16" s="7">
        <f t="shared" si="2"/>
        <v>99.526750000000007</v>
      </c>
    </row>
    <row r="17" spans="1:10" x14ac:dyDescent="0.2">
      <c r="A17" s="4"/>
      <c r="B17" s="4">
        <v>14000000</v>
      </c>
      <c r="C17" s="5" t="s">
        <v>15</v>
      </c>
      <c r="D17" s="6">
        <v>5200000</v>
      </c>
      <c r="E17" s="6">
        <v>5200000</v>
      </c>
      <c r="F17" s="6">
        <v>2590000</v>
      </c>
      <c r="G17" s="6">
        <v>2695466.26</v>
      </c>
      <c r="H17" s="7">
        <f t="shared" si="0"/>
        <v>51.835889615384609</v>
      </c>
      <c r="I17" s="7">
        <f t="shared" si="1"/>
        <v>51.835889615384609</v>
      </c>
      <c r="J17" s="7">
        <f t="shared" si="2"/>
        <v>104.07205637065636</v>
      </c>
    </row>
    <row r="18" spans="1:10" x14ac:dyDescent="0.2">
      <c r="A18" s="4"/>
      <c r="B18" s="4">
        <v>14020000</v>
      </c>
      <c r="C18" s="5" t="s">
        <v>16</v>
      </c>
      <c r="D18" s="6">
        <v>600000</v>
      </c>
      <c r="E18" s="6">
        <v>600000</v>
      </c>
      <c r="F18" s="6">
        <v>320000</v>
      </c>
      <c r="G18" s="6">
        <v>415240.96000000002</v>
      </c>
      <c r="H18" s="7">
        <f t="shared" si="0"/>
        <v>69.206826666666672</v>
      </c>
      <c r="I18" s="7">
        <f t="shared" si="1"/>
        <v>69.206826666666672</v>
      </c>
      <c r="J18" s="7">
        <f t="shared" si="2"/>
        <v>129.7628</v>
      </c>
    </row>
    <row r="19" spans="1:10" x14ac:dyDescent="0.2">
      <c r="A19" s="4"/>
      <c r="B19" s="4">
        <v>14021900</v>
      </c>
      <c r="C19" s="5" t="s">
        <v>17</v>
      </c>
      <c r="D19" s="6">
        <v>600000</v>
      </c>
      <c r="E19" s="6">
        <v>600000</v>
      </c>
      <c r="F19" s="6">
        <v>320000</v>
      </c>
      <c r="G19" s="6">
        <v>415240.96000000002</v>
      </c>
      <c r="H19" s="7">
        <f t="shared" si="0"/>
        <v>69.206826666666672</v>
      </c>
      <c r="I19" s="7">
        <f t="shared" si="1"/>
        <v>69.206826666666672</v>
      </c>
      <c r="J19" s="7">
        <f t="shared" si="2"/>
        <v>129.7628</v>
      </c>
    </row>
    <row r="20" spans="1:10" x14ac:dyDescent="0.2">
      <c r="A20" s="4"/>
      <c r="B20" s="4">
        <v>14030000</v>
      </c>
      <c r="C20" s="5" t="s">
        <v>18</v>
      </c>
      <c r="D20" s="6">
        <v>2800000</v>
      </c>
      <c r="E20" s="6">
        <v>2800000</v>
      </c>
      <c r="F20" s="6">
        <v>1400000</v>
      </c>
      <c r="G20" s="6">
        <v>1434849.69</v>
      </c>
      <c r="H20" s="7">
        <f t="shared" si="0"/>
        <v>51.244631785714276</v>
      </c>
      <c r="I20" s="7">
        <f t="shared" si="1"/>
        <v>51.244631785714276</v>
      </c>
      <c r="J20" s="7">
        <f t="shared" si="2"/>
        <v>102.48926357142855</v>
      </c>
    </row>
    <row r="21" spans="1:10" x14ac:dyDescent="0.2">
      <c r="A21" s="4"/>
      <c r="B21" s="4">
        <v>14031900</v>
      </c>
      <c r="C21" s="5" t="s">
        <v>17</v>
      </c>
      <c r="D21" s="6">
        <v>2800000</v>
      </c>
      <c r="E21" s="6">
        <v>2800000</v>
      </c>
      <c r="F21" s="6">
        <v>1400000</v>
      </c>
      <c r="G21" s="6">
        <v>1434849.69</v>
      </c>
      <c r="H21" s="7">
        <f t="shared" si="0"/>
        <v>51.244631785714276</v>
      </c>
      <c r="I21" s="7">
        <f t="shared" si="1"/>
        <v>51.244631785714276</v>
      </c>
      <c r="J21" s="7">
        <f t="shared" si="2"/>
        <v>102.48926357142855</v>
      </c>
    </row>
    <row r="22" spans="1:10" ht="25.5" x14ac:dyDescent="0.2">
      <c r="A22" s="4"/>
      <c r="B22" s="4">
        <v>14040000</v>
      </c>
      <c r="C22" s="5" t="s">
        <v>19</v>
      </c>
      <c r="D22" s="6">
        <v>1800000</v>
      </c>
      <c r="E22" s="6">
        <v>1800000</v>
      </c>
      <c r="F22" s="6">
        <v>870000</v>
      </c>
      <c r="G22" s="6">
        <v>845375.61</v>
      </c>
      <c r="H22" s="7">
        <f t="shared" si="0"/>
        <v>46.965311666666665</v>
      </c>
      <c r="I22" s="7">
        <f t="shared" si="1"/>
        <v>46.965311666666665</v>
      </c>
      <c r="J22" s="7">
        <f t="shared" si="2"/>
        <v>97.169610344827589</v>
      </c>
    </row>
    <row r="23" spans="1:10" x14ac:dyDescent="0.2">
      <c r="A23" s="4"/>
      <c r="B23" s="4">
        <v>18000000</v>
      </c>
      <c r="C23" s="5" t="s">
        <v>20</v>
      </c>
      <c r="D23" s="6">
        <v>39670600</v>
      </c>
      <c r="E23" s="6">
        <v>39670600</v>
      </c>
      <c r="F23" s="6">
        <v>18955000</v>
      </c>
      <c r="G23" s="6">
        <v>18576759.34</v>
      </c>
      <c r="H23" s="7">
        <f t="shared" si="0"/>
        <v>46.827523001920817</v>
      </c>
      <c r="I23" s="7">
        <f t="shared" si="1"/>
        <v>46.827523001920817</v>
      </c>
      <c r="J23" s="7">
        <f t="shared" si="2"/>
        <v>98.00453357953046</v>
      </c>
    </row>
    <row r="24" spans="1:10" x14ac:dyDescent="0.2">
      <c r="A24" s="4"/>
      <c r="B24" s="4">
        <v>18010000</v>
      </c>
      <c r="C24" s="5" t="s">
        <v>21</v>
      </c>
      <c r="D24" s="6">
        <v>17106200</v>
      </c>
      <c r="E24" s="6">
        <v>17106200</v>
      </c>
      <c r="F24" s="6">
        <v>8966500</v>
      </c>
      <c r="G24" s="6">
        <v>8285698.7200000007</v>
      </c>
      <c r="H24" s="7">
        <f t="shared" si="0"/>
        <v>48.436816592814303</v>
      </c>
      <c r="I24" s="7">
        <f t="shared" si="1"/>
        <v>48.436816592814303</v>
      </c>
      <c r="J24" s="7">
        <f t="shared" si="2"/>
        <v>92.407279540511908</v>
      </c>
    </row>
    <row r="25" spans="1:10" ht="25.5" x14ac:dyDescent="0.2">
      <c r="A25" s="4"/>
      <c r="B25" s="4">
        <v>18010100</v>
      </c>
      <c r="C25" s="5" t="s">
        <v>22</v>
      </c>
      <c r="D25" s="6">
        <v>55800</v>
      </c>
      <c r="E25" s="6">
        <v>55800</v>
      </c>
      <c r="F25" s="6">
        <v>28500</v>
      </c>
      <c r="G25" s="6">
        <v>36564.06</v>
      </c>
      <c r="H25" s="7">
        <f t="shared" si="0"/>
        <v>65.526989247311832</v>
      </c>
      <c r="I25" s="7">
        <f t="shared" si="1"/>
        <v>65.526989247311832</v>
      </c>
      <c r="J25" s="7">
        <f t="shared" si="2"/>
        <v>128.29494736842105</v>
      </c>
    </row>
    <row r="26" spans="1:10" ht="25.5" x14ac:dyDescent="0.2">
      <c r="A26" s="4"/>
      <c r="B26" s="4">
        <v>18010200</v>
      </c>
      <c r="C26" s="5" t="s">
        <v>23</v>
      </c>
      <c r="D26" s="6">
        <v>437000</v>
      </c>
      <c r="E26" s="6">
        <v>437000</v>
      </c>
      <c r="F26" s="6">
        <v>100000</v>
      </c>
      <c r="G26" s="6">
        <v>336535.53</v>
      </c>
      <c r="H26" s="7">
        <f t="shared" si="0"/>
        <v>77.010418764302074</v>
      </c>
      <c r="I26" s="7">
        <f t="shared" si="1"/>
        <v>77.010418764302074</v>
      </c>
      <c r="J26" s="7">
        <f t="shared" si="2"/>
        <v>336.53553000000005</v>
      </c>
    </row>
    <row r="27" spans="1:10" ht="25.5" x14ac:dyDescent="0.2">
      <c r="A27" s="4"/>
      <c r="B27" s="4">
        <v>18010300</v>
      </c>
      <c r="C27" s="5" t="s">
        <v>24</v>
      </c>
      <c r="D27" s="6">
        <v>720000</v>
      </c>
      <c r="E27" s="6">
        <v>720000</v>
      </c>
      <c r="F27" s="6">
        <v>330000</v>
      </c>
      <c r="G27" s="6">
        <v>648138.03</v>
      </c>
      <c r="H27" s="7">
        <f t="shared" si="0"/>
        <v>90.019170833333334</v>
      </c>
      <c r="I27" s="7">
        <f t="shared" si="1"/>
        <v>90.019170833333334</v>
      </c>
      <c r="J27" s="7">
        <f t="shared" si="2"/>
        <v>196.40546363636363</v>
      </c>
    </row>
    <row r="28" spans="1:10" ht="25.5" x14ac:dyDescent="0.2">
      <c r="A28" s="4"/>
      <c r="B28" s="4">
        <v>18010400</v>
      </c>
      <c r="C28" s="5" t="s">
        <v>25</v>
      </c>
      <c r="D28" s="6">
        <v>798400</v>
      </c>
      <c r="E28" s="6">
        <v>798400</v>
      </c>
      <c r="F28" s="6">
        <v>318000</v>
      </c>
      <c r="G28" s="6">
        <v>507904.49</v>
      </c>
      <c r="H28" s="7">
        <f t="shared" si="0"/>
        <v>63.615291833667328</v>
      </c>
      <c r="I28" s="7">
        <f t="shared" si="1"/>
        <v>63.615291833667328</v>
      </c>
      <c r="J28" s="7">
        <f t="shared" si="2"/>
        <v>159.71839308176101</v>
      </c>
    </row>
    <row r="29" spans="1:10" x14ac:dyDescent="0.2">
      <c r="A29" s="4"/>
      <c r="B29" s="4">
        <v>18010500</v>
      </c>
      <c r="C29" s="5" t="s">
        <v>26</v>
      </c>
      <c r="D29" s="6">
        <v>1350000</v>
      </c>
      <c r="E29" s="6">
        <v>1350000</v>
      </c>
      <c r="F29" s="6">
        <v>660000</v>
      </c>
      <c r="G29" s="6">
        <v>670314.21</v>
      </c>
      <c r="H29" s="7">
        <f t="shared" si="0"/>
        <v>49.652904444444438</v>
      </c>
      <c r="I29" s="7">
        <f t="shared" si="1"/>
        <v>49.652904444444438</v>
      </c>
      <c r="J29" s="7">
        <f t="shared" si="2"/>
        <v>101.56275909090908</v>
      </c>
    </row>
    <row r="30" spans="1:10" x14ac:dyDescent="0.2">
      <c r="A30" s="4"/>
      <c r="B30" s="4">
        <v>18010600</v>
      </c>
      <c r="C30" s="5" t="s">
        <v>27</v>
      </c>
      <c r="D30" s="6">
        <v>7700000</v>
      </c>
      <c r="E30" s="6">
        <v>7700000</v>
      </c>
      <c r="F30" s="6">
        <v>3800000</v>
      </c>
      <c r="G30" s="6">
        <v>4248356.6100000003</v>
      </c>
      <c r="H30" s="7">
        <f t="shared" si="0"/>
        <v>55.173462467532474</v>
      </c>
      <c r="I30" s="7">
        <f t="shared" si="1"/>
        <v>55.173462467532474</v>
      </c>
      <c r="J30" s="7">
        <f t="shared" si="2"/>
        <v>111.79885815789474</v>
      </c>
    </row>
    <row r="31" spans="1:10" x14ac:dyDescent="0.2">
      <c r="A31" s="4"/>
      <c r="B31" s="4">
        <v>18010700</v>
      </c>
      <c r="C31" s="5" t="s">
        <v>28</v>
      </c>
      <c r="D31" s="6">
        <v>1245000</v>
      </c>
      <c r="E31" s="6">
        <v>1245000</v>
      </c>
      <c r="F31" s="6">
        <v>130000</v>
      </c>
      <c r="G31" s="6">
        <v>120113.69</v>
      </c>
      <c r="H31" s="7">
        <f t="shared" si="0"/>
        <v>9.6476859437750999</v>
      </c>
      <c r="I31" s="7">
        <f t="shared" si="1"/>
        <v>9.6476859437750999</v>
      </c>
      <c r="J31" s="7">
        <f t="shared" si="2"/>
        <v>92.395146153846156</v>
      </c>
    </row>
    <row r="32" spans="1:10" x14ac:dyDescent="0.2">
      <c r="A32" s="4"/>
      <c r="B32" s="4">
        <v>18010900</v>
      </c>
      <c r="C32" s="5" t="s">
        <v>29</v>
      </c>
      <c r="D32" s="6">
        <v>4800000</v>
      </c>
      <c r="E32" s="6">
        <v>4800000</v>
      </c>
      <c r="F32" s="6">
        <v>3600000</v>
      </c>
      <c r="G32" s="6">
        <v>1668455.43</v>
      </c>
      <c r="H32" s="7">
        <f t="shared" si="0"/>
        <v>34.759488124999997</v>
      </c>
      <c r="I32" s="7">
        <f t="shared" si="1"/>
        <v>34.759488124999997</v>
      </c>
      <c r="J32" s="7">
        <f t="shared" si="2"/>
        <v>46.345984166666668</v>
      </c>
    </row>
    <row r="33" spans="1:10" x14ac:dyDescent="0.2">
      <c r="A33" s="4"/>
      <c r="B33" s="4">
        <v>18011000</v>
      </c>
      <c r="C33" s="5" t="s">
        <v>30</v>
      </c>
      <c r="D33" s="6">
        <v>0</v>
      </c>
      <c r="E33" s="6">
        <v>0</v>
      </c>
      <c r="F33" s="6">
        <v>0</v>
      </c>
      <c r="G33" s="6">
        <v>6250</v>
      </c>
      <c r="H33" s="7"/>
      <c r="I33" s="7"/>
      <c r="J33" s="7"/>
    </row>
    <row r="34" spans="1:10" x14ac:dyDescent="0.2">
      <c r="A34" s="4"/>
      <c r="B34" s="4">
        <v>18011100</v>
      </c>
      <c r="C34" s="5" t="s">
        <v>31</v>
      </c>
      <c r="D34" s="6">
        <v>0</v>
      </c>
      <c r="E34" s="6">
        <v>0</v>
      </c>
      <c r="F34" s="6">
        <v>0</v>
      </c>
      <c r="G34" s="6">
        <v>43066.67</v>
      </c>
      <c r="H34" s="7"/>
      <c r="I34" s="7"/>
      <c r="J34" s="7"/>
    </row>
    <row r="35" spans="1:10" x14ac:dyDescent="0.2">
      <c r="A35" s="4"/>
      <c r="B35" s="4">
        <v>18030000</v>
      </c>
      <c r="C35" s="5" t="s">
        <v>32</v>
      </c>
      <c r="D35" s="6">
        <v>7000</v>
      </c>
      <c r="E35" s="6">
        <v>7000</v>
      </c>
      <c r="F35" s="6">
        <v>3500</v>
      </c>
      <c r="G35" s="6">
        <v>4686</v>
      </c>
      <c r="H35" s="7">
        <f t="shared" si="0"/>
        <v>66.94285714285715</v>
      </c>
      <c r="I35" s="7">
        <f t="shared" si="1"/>
        <v>66.94285714285715</v>
      </c>
      <c r="J35" s="7">
        <f t="shared" si="2"/>
        <v>133.8857142857143</v>
      </c>
    </row>
    <row r="36" spans="1:10" x14ac:dyDescent="0.2">
      <c r="A36" s="4"/>
      <c r="B36" s="4">
        <v>18030200</v>
      </c>
      <c r="C36" s="5" t="s">
        <v>33</v>
      </c>
      <c r="D36" s="6">
        <v>7000</v>
      </c>
      <c r="E36" s="6">
        <v>7000</v>
      </c>
      <c r="F36" s="6">
        <v>3500</v>
      </c>
      <c r="G36" s="6">
        <v>4686</v>
      </c>
      <c r="H36" s="7">
        <f t="shared" si="0"/>
        <v>66.94285714285715</v>
      </c>
      <c r="I36" s="7">
        <f t="shared" si="1"/>
        <v>66.94285714285715</v>
      </c>
      <c r="J36" s="7">
        <f t="shared" si="2"/>
        <v>133.8857142857143</v>
      </c>
    </row>
    <row r="37" spans="1:10" x14ac:dyDescent="0.2">
      <c r="A37" s="4"/>
      <c r="B37" s="4">
        <v>18050000</v>
      </c>
      <c r="C37" s="5" t="s">
        <v>34</v>
      </c>
      <c r="D37" s="6">
        <v>22557400</v>
      </c>
      <c r="E37" s="6">
        <v>22557400</v>
      </c>
      <c r="F37" s="6">
        <v>9985000</v>
      </c>
      <c r="G37" s="6">
        <v>10286374.620000001</v>
      </c>
      <c r="H37" s="7">
        <f t="shared" si="0"/>
        <v>45.600887602294591</v>
      </c>
      <c r="I37" s="7">
        <f t="shared" si="1"/>
        <v>45.600887602294591</v>
      </c>
      <c r="J37" s="7">
        <f t="shared" si="2"/>
        <v>103.01827361041565</v>
      </c>
    </row>
    <row r="38" spans="1:10" x14ac:dyDescent="0.2">
      <c r="A38" s="4"/>
      <c r="B38" s="4">
        <v>18050300</v>
      </c>
      <c r="C38" s="5" t="s">
        <v>35</v>
      </c>
      <c r="D38" s="6">
        <v>2057400</v>
      </c>
      <c r="E38" s="6">
        <v>2057400</v>
      </c>
      <c r="F38" s="6">
        <v>1035000</v>
      </c>
      <c r="G38" s="6">
        <v>1061019.3999999999</v>
      </c>
      <c r="H38" s="7">
        <f t="shared" si="0"/>
        <v>51.570885583746474</v>
      </c>
      <c r="I38" s="7">
        <f t="shared" si="1"/>
        <v>51.570885583746474</v>
      </c>
      <c r="J38" s="7">
        <f t="shared" si="2"/>
        <v>102.51395169082124</v>
      </c>
    </row>
    <row r="39" spans="1:10" x14ac:dyDescent="0.2">
      <c r="A39" s="4"/>
      <c r="B39" s="4">
        <v>18050400</v>
      </c>
      <c r="C39" s="5" t="s">
        <v>36</v>
      </c>
      <c r="D39" s="6">
        <v>13500000</v>
      </c>
      <c r="E39" s="6">
        <v>13500000</v>
      </c>
      <c r="F39" s="6">
        <v>6340000</v>
      </c>
      <c r="G39" s="6">
        <v>6448498.4000000004</v>
      </c>
      <c r="H39" s="7">
        <f t="shared" si="0"/>
        <v>47.766654814814821</v>
      </c>
      <c r="I39" s="7">
        <f t="shared" si="1"/>
        <v>47.766654814814821</v>
      </c>
      <c r="J39" s="7">
        <f t="shared" si="2"/>
        <v>101.7113312302839</v>
      </c>
    </row>
    <row r="40" spans="1:10" ht="38.25" x14ac:dyDescent="0.2">
      <c r="A40" s="4"/>
      <c r="B40" s="4">
        <v>18050500</v>
      </c>
      <c r="C40" s="5" t="s">
        <v>37</v>
      </c>
      <c r="D40" s="6">
        <v>7000000</v>
      </c>
      <c r="E40" s="6">
        <v>7000000</v>
      </c>
      <c r="F40" s="6">
        <v>2610000</v>
      </c>
      <c r="G40" s="6">
        <v>2776856.82</v>
      </c>
      <c r="H40" s="7">
        <f t="shared" si="0"/>
        <v>39.669383142857143</v>
      </c>
      <c r="I40" s="7">
        <f t="shared" si="1"/>
        <v>39.669383142857143</v>
      </c>
      <c r="J40" s="7">
        <f t="shared" si="2"/>
        <v>106.39298160919539</v>
      </c>
    </row>
    <row r="41" spans="1:10" x14ac:dyDescent="0.2">
      <c r="A41" s="4"/>
      <c r="B41" s="4">
        <v>20000000</v>
      </c>
      <c r="C41" s="5" t="s">
        <v>38</v>
      </c>
      <c r="D41" s="6">
        <v>3312500</v>
      </c>
      <c r="E41" s="6">
        <v>3312500</v>
      </c>
      <c r="F41" s="6">
        <v>1660200</v>
      </c>
      <c r="G41" s="6">
        <v>1350096.27</v>
      </c>
      <c r="H41" s="7">
        <f t="shared" si="0"/>
        <v>40.757623245283021</v>
      </c>
      <c r="I41" s="7">
        <f t="shared" si="1"/>
        <v>40.757623245283021</v>
      </c>
      <c r="J41" s="7">
        <f t="shared" si="2"/>
        <v>81.321302855077704</v>
      </c>
    </row>
    <row r="42" spans="1:10" x14ac:dyDescent="0.2">
      <c r="A42" s="4"/>
      <c r="B42" s="4">
        <v>21000000</v>
      </c>
      <c r="C42" s="5" t="s">
        <v>39</v>
      </c>
      <c r="D42" s="6">
        <v>302900</v>
      </c>
      <c r="E42" s="6">
        <v>302900</v>
      </c>
      <c r="F42" s="6">
        <v>160000</v>
      </c>
      <c r="G42" s="6">
        <v>65986.289999999994</v>
      </c>
      <c r="H42" s="7">
        <f t="shared" si="0"/>
        <v>21.784843182568501</v>
      </c>
      <c r="I42" s="7">
        <f t="shared" si="1"/>
        <v>21.784843182568501</v>
      </c>
      <c r="J42" s="7">
        <f t="shared" si="2"/>
        <v>41.241431249999991</v>
      </c>
    </row>
    <row r="43" spans="1:10" x14ac:dyDescent="0.2">
      <c r="A43" s="4"/>
      <c r="B43" s="4">
        <v>21080000</v>
      </c>
      <c r="C43" s="5" t="s">
        <v>40</v>
      </c>
      <c r="D43" s="6">
        <v>302900</v>
      </c>
      <c r="E43" s="6">
        <v>302900</v>
      </c>
      <c r="F43" s="6">
        <v>160000</v>
      </c>
      <c r="G43" s="6">
        <v>65986.289999999994</v>
      </c>
      <c r="H43" s="7">
        <f t="shared" si="0"/>
        <v>21.784843182568501</v>
      </c>
      <c r="I43" s="7">
        <f t="shared" si="1"/>
        <v>21.784843182568501</v>
      </c>
      <c r="J43" s="7">
        <f t="shared" si="2"/>
        <v>41.241431249999991</v>
      </c>
    </row>
    <row r="44" spans="1:10" x14ac:dyDescent="0.2">
      <c r="A44" s="4"/>
      <c r="B44" s="4">
        <v>21081100</v>
      </c>
      <c r="C44" s="5" t="s">
        <v>41</v>
      </c>
      <c r="D44" s="6">
        <v>52000</v>
      </c>
      <c r="E44" s="6">
        <v>52000</v>
      </c>
      <c r="F44" s="6">
        <v>25000</v>
      </c>
      <c r="G44" s="6">
        <v>18461.5</v>
      </c>
      <c r="H44" s="7">
        <f t="shared" si="0"/>
        <v>35.502884615384616</v>
      </c>
      <c r="I44" s="7">
        <f t="shared" si="1"/>
        <v>35.502884615384616</v>
      </c>
      <c r="J44" s="7">
        <f t="shared" si="2"/>
        <v>73.846000000000004</v>
      </c>
    </row>
    <row r="45" spans="1:10" ht="25.5" x14ac:dyDescent="0.2">
      <c r="A45" s="4"/>
      <c r="B45" s="4">
        <v>21081500</v>
      </c>
      <c r="C45" s="5" t="s">
        <v>42</v>
      </c>
      <c r="D45" s="6">
        <v>220000</v>
      </c>
      <c r="E45" s="6">
        <v>220000</v>
      </c>
      <c r="F45" s="6">
        <v>120000</v>
      </c>
      <c r="G45" s="6">
        <v>32367.85</v>
      </c>
      <c r="H45" s="7">
        <f t="shared" si="0"/>
        <v>14.712659090909092</v>
      </c>
      <c r="I45" s="7">
        <f t="shared" si="1"/>
        <v>14.712659090909092</v>
      </c>
      <c r="J45" s="7">
        <f t="shared" si="2"/>
        <v>26.973208333333332</v>
      </c>
    </row>
    <row r="46" spans="1:10" x14ac:dyDescent="0.2">
      <c r="A46" s="4"/>
      <c r="B46" s="4">
        <v>21081700</v>
      </c>
      <c r="C46" s="5" t="s">
        <v>43</v>
      </c>
      <c r="D46" s="6">
        <v>30900</v>
      </c>
      <c r="E46" s="6">
        <v>30900</v>
      </c>
      <c r="F46" s="6">
        <v>15000</v>
      </c>
      <c r="G46" s="6">
        <v>15156.94</v>
      </c>
      <c r="H46" s="7">
        <f t="shared" si="0"/>
        <v>49.051585760517803</v>
      </c>
      <c r="I46" s="7">
        <f t="shared" si="1"/>
        <v>49.051585760517803</v>
      </c>
      <c r="J46" s="7">
        <f t="shared" si="2"/>
        <v>101.04626666666667</v>
      </c>
    </row>
    <row r="47" spans="1:10" x14ac:dyDescent="0.2">
      <c r="A47" s="4"/>
      <c r="B47" s="4">
        <v>22000000</v>
      </c>
      <c r="C47" s="5" t="s">
        <v>44</v>
      </c>
      <c r="D47" s="6">
        <v>3009600</v>
      </c>
      <c r="E47" s="6">
        <v>3009600</v>
      </c>
      <c r="F47" s="6">
        <v>1500200</v>
      </c>
      <c r="G47" s="6">
        <v>1058671.1200000001</v>
      </c>
      <c r="H47" s="7">
        <f t="shared" si="0"/>
        <v>35.176472620946306</v>
      </c>
      <c r="I47" s="7">
        <f t="shared" si="1"/>
        <v>35.176472620946306</v>
      </c>
      <c r="J47" s="7">
        <f t="shared" si="2"/>
        <v>70.568665511265166</v>
      </c>
    </row>
    <row r="48" spans="1:10" x14ac:dyDescent="0.2">
      <c r="A48" s="4"/>
      <c r="B48" s="4">
        <v>22010000</v>
      </c>
      <c r="C48" s="5" t="s">
        <v>45</v>
      </c>
      <c r="D48" s="6">
        <v>2787000</v>
      </c>
      <c r="E48" s="6">
        <v>2787000</v>
      </c>
      <c r="F48" s="6">
        <v>1391000</v>
      </c>
      <c r="G48" s="6">
        <v>998804.33000000007</v>
      </c>
      <c r="H48" s="7">
        <f t="shared" si="0"/>
        <v>35.837973806960896</v>
      </c>
      <c r="I48" s="7">
        <f t="shared" si="1"/>
        <v>35.837973806960896</v>
      </c>
      <c r="J48" s="7">
        <f t="shared" si="2"/>
        <v>71.804768511861965</v>
      </c>
    </row>
    <row r="49" spans="1:10" ht="25.5" x14ac:dyDescent="0.2">
      <c r="A49" s="4"/>
      <c r="B49" s="4">
        <v>22010300</v>
      </c>
      <c r="C49" s="5" t="s">
        <v>46</v>
      </c>
      <c r="D49" s="6">
        <v>67000</v>
      </c>
      <c r="E49" s="6">
        <v>67000</v>
      </c>
      <c r="F49" s="6">
        <v>33000</v>
      </c>
      <c r="G49" s="6">
        <v>19780.3</v>
      </c>
      <c r="H49" s="7">
        <f t="shared" si="0"/>
        <v>29.522835820895523</v>
      </c>
      <c r="I49" s="7">
        <f t="shared" si="1"/>
        <v>29.522835820895523</v>
      </c>
      <c r="J49" s="7">
        <f t="shared" si="2"/>
        <v>59.940303030303035</v>
      </c>
    </row>
    <row r="50" spans="1:10" x14ac:dyDescent="0.2">
      <c r="A50" s="4"/>
      <c r="B50" s="4">
        <v>22012500</v>
      </c>
      <c r="C50" s="5" t="s">
        <v>47</v>
      </c>
      <c r="D50" s="6">
        <v>2400000</v>
      </c>
      <c r="E50" s="6">
        <v>2400000</v>
      </c>
      <c r="F50" s="6">
        <v>1200000</v>
      </c>
      <c r="G50" s="6">
        <v>793640.83000000007</v>
      </c>
      <c r="H50" s="7">
        <f t="shared" si="0"/>
        <v>33.068367916666666</v>
      </c>
      <c r="I50" s="7">
        <f t="shared" si="1"/>
        <v>33.068367916666666</v>
      </c>
      <c r="J50" s="7">
        <f t="shared" si="2"/>
        <v>66.136735833333333</v>
      </c>
    </row>
    <row r="51" spans="1:10" ht="25.5" x14ac:dyDescent="0.2">
      <c r="A51" s="4"/>
      <c r="B51" s="4">
        <v>22012600</v>
      </c>
      <c r="C51" s="5" t="s">
        <v>48</v>
      </c>
      <c r="D51" s="6">
        <v>320000</v>
      </c>
      <c r="E51" s="6">
        <v>320000</v>
      </c>
      <c r="F51" s="6">
        <v>158000</v>
      </c>
      <c r="G51" s="6">
        <v>185173.2</v>
      </c>
      <c r="H51" s="7">
        <f t="shared" si="0"/>
        <v>57.866625000000006</v>
      </c>
      <c r="I51" s="7">
        <f t="shared" si="1"/>
        <v>57.866625000000006</v>
      </c>
      <c r="J51" s="7">
        <f t="shared" si="2"/>
        <v>117.19822784810128</v>
      </c>
    </row>
    <row r="52" spans="1:10" ht="38.25" x14ac:dyDescent="0.2">
      <c r="A52" s="4"/>
      <c r="B52" s="4">
        <v>22012900</v>
      </c>
      <c r="C52" s="5" t="s">
        <v>49</v>
      </c>
      <c r="D52" s="6">
        <v>0</v>
      </c>
      <c r="E52" s="6">
        <v>0</v>
      </c>
      <c r="F52" s="6">
        <v>0</v>
      </c>
      <c r="G52" s="6">
        <v>210</v>
      </c>
      <c r="H52" s="7"/>
      <c r="I52" s="7"/>
      <c r="J52" s="7"/>
    </row>
    <row r="53" spans="1:10" ht="25.5" x14ac:dyDescent="0.2">
      <c r="A53" s="4"/>
      <c r="B53" s="4">
        <v>22080000</v>
      </c>
      <c r="C53" s="5" t="s">
        <v>50</v>
      </c>
      <c r="D53" s="6">
        <v>195000</v>
      </c>
      <c r="E53" s="6">
        <v>195000</v>
      </c>
      <c r="F53" s="6">
        <v>96000</v>
      </c>
      <c r="G53" s="6">
        <v>53771.68</v>
      </c>
      <c r="H53" s="7">
        <f t="shared" si="0"/>
        <v>27.575220512820515</v>
      </c>
      <c r="I53" s="7">
        <f t="shared" si="1"/>
        <v>27.575220512820515</v>
      </c>
      <c r="J53" s="7">
        <f t="shared" si="2"/>
        <v>56.012166666666666</v>
      </c>
    </row>
    <row r="54" spans="1:10" ht="25.5" x14ac:dyDescent="0.2">
      <c r="A54" s="4"/>
      <c r="B54" s="4">
        <v>22080400</v>
      </c>
      <c r="C54" s="5" t="s">
        <v>51</v>
      </c>
      <c r="D54" s="6">
        <v>195000</v>
      </c>
      <c r="E54" s="6">
        <v>195000</v>
      </c>
      <c r="F54" s="6">
        <v>96000</v>
      </c>
      <c r="G54" s="6">
        <v>53771.68</v>
      </c>
      <c r="H54" s="7">
        <f t="shared" si="0"/>
        <v>27.575220512820515</v>
      </c>
      <c r="I54" s="7">
        <f t="shared" si="1"/>
        <v>27.575220512820515</v>
      </c>
      <c r="J54" s="7">
        <f t="shared" si="2"/>
        <v>56.012166666666666</v>
      </c>
    </row>
    <row r="55" spans="1:10" x14ac:dyDescent="0.2">
      <c r="A55" s="4"/>
      <c r="B55" s="4">
        <v>22090000</v>
      </c>
      <c r="C55" s="5" t="s">
        <v>52</v>
      </c>
      <c r="D55" s="6">
        <v>27600</v>
      </c>
      <c r="E55" s="6">
        <v>27600</v>
      </c>
      <c r="F55" s="6">
        <v>13200</v>
      </c>
      <c r="G55" s="6">
        <v>6095.1100000000006</v>
      </c>
      <c r="H55" s="7">
        <f t="shared" si="0"/>
        <v>22.083731884057972</v>
      </c>
      <c r="I55" s="7">
        <f t="shared" si="1"/>
        <v>22.083731884057972</v>
      </c>
      <c r="J55" s="7">
        <f t="shared" si="2"/>
        <v>46.175075757575762</v>
      </c>
    </row>
    <row r="56" spans="1:10" ht="25.5" x14ac:dyDescent="0.2">
      <c r="A56" s="4"/>
      <c r="B56" s="4">
        <v>22090100</v>
      </c>
      <c r="C56" s="5" t="s">
        <v>53</v>
      </c>
      <c r="D56" s="6">
        <v>14600</v>
      </c>
      <c r="E56" s="6">
        <v>14600</v>
      </c>
      <c r="F56" s="6">
        <v>6800</v>
      </c>
      <c r="G56" s="6">
        <v>2515.7600000000002</v>
      </c>
      <c r="H56" s="7">
        <f t="shared" si="0"/>
        <v>17.23123287671233</v>
      </c>
      <c r="I56" s="7">
        <f t="shared" si="1"/>
        <v>17.23123287671233</v>
      </c>
      <c r="J56" s="7">
        <f t="shared" si="2"/>
        <v>36.996470588235297</v>
      </c>
    </row>
    <row r="57" spans="1:10" x14ac:dyDescent="0.2">
      <c r="A57" s="4"/>
      <c r="B57" s="4">
        <v>22090200</v>
      </c>
      <c r="C57" s="5" t="s">
        <v>54</v>
      </c>
      <c r="D57" s="6">
        <v>0</v>
      </c>
      <c r="E57" s="6">
        <v>0</v>
      </c>
      <c r="F57" s="6">
        <v>0</v>
      </c>
      <c r="G57" s="6">
        <v>60.35</v>
      </c>
      <c r="H57" s="7"/>
      <c r="I57" s="7"/>
      <c r="J57" s="7"/>
    </row>
    <row r="58" spans="1:10" ht="25.5" x14ac:dyDescent="0.2">
      <c r="A58" s="4"/>
      <c r="B58" s="4">
        <v>22090400</v>
      </c>
      <c r="C58" s="5" t="s">
        <v>55</v>
      </c>
      <c r="D58" s="6">
        <v>13000</v>
      </c>
      <c r="E58" s="6">
        <v>13000</v>
      </c>
      <c r="F58" s="6">
        <v>6400</v>
      </c>
      <c r="G58" s="6">
        <v>3519</v>
      </c>
      <c r="H58" s="7">
        <f t="shared" si="0"/>
        <v>27.069230769230767</v>
      </c>
      <c r="I58" s="7">
        <f t="shared" si="1"/>
        <v>27.069230769230767</v>
      </c>
      <c r="J58" s="7">
        <f t="shared" si="2"/>
        <v>54.984375</v>
      </c>
    </row>
    <row r="59" spans="1:10" x14ac:dyDescent="0.2">
      <c r="A59" s="4"/>
      <c r="B59" s="4">
        <v>24000000</v>
      </c>
      <c r="C59" s="5" t="s">
        <v>56</v>
      </c>
      <c r="D59" s="6">
        <v>0</v>
      </c>
      <c r="E59" s="6">
        <v>0</v>
      </c>
      <c r="F59" s="6">
        <v>0</v>
      </c>
      <c r="G59" s="6">
        <v>225438.86</v>
      </c>
      <c r="H59" s="7"/>
      <c r="I59" s="7"/>
      <c r="J59" s="7"/>
    </row>
    <row r="60" spans="1:10" x14ac:dyDescent="0.2">
      <c r="A60" s="4"/>
      <c r="B60" s="4">
        <v>24060000</v>
      </c>
      <c r="C60" s="5" t="s">
        <v>40</v>
      </c>
      <c r="D60" s="6">
        <v>0</v>
      </c>
      <c r="E60" s="6">
        <v>0</v>
      </c>
      <c r="F60" s="6">
        <v>0</v>
      </c>
      <c r="G60" s="6">
        <v>225438.86</v>
      </c>
      <c r="H60" s="7"/>
      <c r="I60" s="7"/>
      <c r="J60" s="7"/>
    </row>
    <row r="61" spans="1:10" x14ac:dyDescent="0.2">
      <c r="A61" s="4"/>
      <c r="B61" s="4">
        <v>24060300</v>
      </c>
      <c r="C61" s="5" t="s">
        <v>40</v>
      </c>
      <c r="D61" s="6">
        <v>0</v>
      </c>
      <c r="E61" s="6">
        <v>0</v>
      </c>
      <c r="F61" s="6">
        <v>0</v>
      </c>
      <c r="G61" s="6">
        <v>12500</v>
      </c>
      <c r="H61" s="7"/>
      <c r="I61" s="7"/>
      <c r="J61" s="7"/>
    </row>
    <row r="62" spans="1:10" ht="38.25" x14ac:dyDescent="0.2">
      <c r="A62" s="4"/>
      <c r="B62" s="4">
        <v>24062200</v>
      </c>
      <c r="C62" s="5" t="s">
        <v>57</v>
      </c>
      <c r="D62" s="6">
        <v>0</v>
      </c>
      <c r="E62" s="6">
        <v>0</v>
      </c>
      <c r="F62" s="6">
        <v>0</v>
      </c>
      <c r="G62" s="6">
        <v>212938.86</v>
      </c>
      <c r="H62" s="7"/>
      <c r="I62" s="7"/>
      <c r="J62" s="7"/>
    </row>
    <row r="63" spans="1:10" x14ac:dyDescent="0.2">
      <c r="A63" s="4"/>
      <c r="B63" s="4">
        <v>30000000</v>
      </c>
      <c r="C63" s="5" t="s">
        <v>58</v>
      </c>
      <c r="D63" s="6">
        <v>0</v>
      </c>
      <c r="E63" s="6">
        <v>0</v>
      </c>
      <c r="F63" s="6">
        <v>0</v>
      </c>
      <c r="G63" s="6">
        <v>1000</v>
      </c>
      <c r="H63" s="7"/>
      <c r="I63" s="7"/>
      <c r="J63" s="7"/>
    </row>
    <row r="64" spans="1:10" x14ac:dyDescent="0.2">
      <c r="A64" s="4"/>
      <c r="B64" s="4">
        <v>31000000</v>
      </c>
      <c r="C64" s="5" t="s">
        <v>59</v>
      </c>
      <c r="D64" s="6">
        <v>0</v>
      </c>
      <c r="E64" s="6">
        <v>0</v>
      </c>
      <c r="F64" s="6">
        <v>0</v>
      </c>
      <c r="G64" s="6">
        <v>1000</v>
      </c>
      <c r="H64" s="7"/>
      <c r="I64" s="7"/>
      <c r="J64" s="7"/>
    </row>
    <row r="65" spans="1:10" ht="38.25" x14ac:dyDescent="0.2">
      <c r="A65" s="4"/>
      <c r="B65" s="4">
        <v>31010000</v>
      </c>
      <c r="C65" s="5" t="s">
        <v>60</v>
      </c>
      <c r="D65" s="6">
        <v>0</v>
      </c>
      <c r="E65" s="6">
        <v>0</v>
      </c>
      <c r="F65" s="6">
        <v>0</v>
      </c>
      <c r="G65" s="6">
        <v>1000</v>
      </c>
      <c r="H65" s="7"/>
      <c r="I65" s="7"/>
      <c r="J65" s="7"/>
    </row>
    <row r="66" spans="1:10" ht="38.25" x14ac:dyDescent="0.2">
      <c r="A66" s="4"/>
      <c r="B66" s="4">
        <v>31010200</v>
      </c>
      <c r="C66" s="5" t="s">
        <v>61</v>
      </c>
      <c r="D66" s="6">
        <v>0</v>
      </c>
      <c r="E66" s="6">
        <v>0</v>
      </c>
      <c r="F66" s="6">
        <v>0</v>
      </c>
      <c r="G66" s="6">
        <v>1000</v>
      </c>
      <c r="H66" s="7"/>
      <c r="I66" s="7"/>
      <c r="J66" s="7"/>
    </row>
    <row r="67" spans="1:10" x14ac:dyDescent="0.2">
      <c r="A67" s="4"/>
      <c r="B67" s="4">
        <v>40000000</v>
      </c>
      <c r="C67" s="5" t="s">
        <v>62</v>
      </c>
      <c r="D67" s="6">
        <v>107718200</v>
      </c>
      <c r="E67" s="6">
        <v>110670489</v>
      </c>
      <c r="F67" s="6">
        <v>65263537</v>
      </c>
      <c r="G67" s="6">
        <v>64828592</v>
      </c>
      <c r="H67" s="7">
        <f t="shared" si="0"/>
        <v>60.183508450753905</v>
      </c>
      <c r="I67" s="7">
        <f t="shared" si="1"/>
        <v>58.578029776302877</v>
      </c>
      <c r="J67" s="7">
        <f t="shared" si="2"/>
        <v>99.333555887416892</v>
      </c>
    </row>
    <row r="68" spans="1:10" x14ac:dyDescent="0.2">
      <c r="A68" s="4"/>
      <c r="B68" s="4">
        <v>41000000</v>
      </c>
      <c r="C68" s="5" t="s">
        <v>63</v>
      </c>
      <c r="D68" s="6">
        <v>107718200</v>
      </c>
      <c r="E68" s="6">
        <v>110670489</v>
      </c>
      <c r="F68" s="6">
        <v>65263537</v>
      </c>
      <c r="G68" s="6">
        <v>64828592</v>
      </c>
      <c r="H68" s="7">
        <f t="shared" si="0"/>
        <v>60.183508450753905</v>
      </c>
      <c r="I68" s="7">
        <f t="shared" si="1"/>
        <v>58.578029776302877</v>
      </c>
      <c r="J68" s="7">
        <f t="shared" si="2"/>
        <v>99.333555887416892</v>
      </c>
    </row>
    <row r="69" spans="1:10" x14ac:dyDescent="0.2">
      <c r="A69" s="4"/>
      <c r="B69" s="4">
        <v>41020000</v>
      </c>
      <c r="C69" s="5" t="s">
        <v>64</v>
      </c>
      <c r="D69" s="6">
        <v>24142700</v>
      </c>
      <c r="E69" s="6">
        <v>24142700</v>
      </c>
      <c r="F69" s="6">
        <v>12071400</v>
      </c>
      <c r="G69" s="6">
        <v>12071400</v>
      </c>
      <c r="H69" s="7">
        <f t="shared" ref="H69:H79" si="3">G69/D69*100</f>
        <v>50.000207101939722</v>
      </c>
      <c r="I69" s="7">
        <f t="shared" ref="I69:I81" si="4">G69/E69*100</f>
        <v>50.000207101939722</v>
      </c>
      <c r="J69" s="7">
        <f t="shared" ref="J69:J81" si="5">G69/F69*100</f>
        <v>100</v>
      </c>
    </row>
    <row r="70" spans="1:10" x14ac:dyDescent="0.2">
      <c r="A70" s="4"/>
      <c r="B70" s="4">
        <v>41020100</v>
      </c>
      <c r="C70" s="5" t="s">
        <v>65</v>
      </c>
      <c r="D70" s="6">
        <v>24142700</v>
      </c>
      <c r="E70" s="6">
        <v>24142700</v>
      </c>
      <c r="F70" s="6">
        <v>12071400</v>
      </c>
      <c r="G70" s="6">
        <v>12071400</v>
      </c>
      <c r="H70" s="7">
        <f t="shared" si="3"/>
        <v>50.000207101939722</v>
      </c>
      <c r="I70" s="7">
        <f t="shared" si="4"/>
        <v>50.000207101939722</v>
      </c>
      <c r="J70" s="7">
        <f t="shared" si="5"/>
        <v>100</v>
      </c>
    </row>
    <row r="71" spans="1:10" x14ac:dyDescent="0.2">
      <c r="A71" s="4"/>
      <c r="B71" s="4">
        <v>41030000</v>
      </c>
      <c r="C71" s="5" t="s">
        <v>66</v>
      </c>
      <c r="D71" s="6">
        <v>77951000</v>
      </c>
      <c r="E71" s="6">
        <v>78822400</v>
      </c>
      <c r="F71" s="6">
        <v>49385700</v>
      </c>
      <c r="G71" s="6">
        <v>49385700</v>
      </c>
      <c r="H71" s="7">
        <f t="shared" si="3"/>
        <v>63.354799810137138</v>
      </c>
      <c r="I71" s="7">
        <f t="shared" si="4"/>
        <v>62.654397734654111</v>
      </c>
      <c r="J71" s="7">
        <f t="shared" si="5"/>
        <v>100</v>
      </c>
    </row>
    <row r="72" spans="1:10" x14ac:dyDescent="0.2">
      <c r="A72" s="4"/>
      <c r="B72" s="4">
        <v>41033900</v>
      </c>
      <c r="C72" s="5" t="s">
        <v>67</v>
      </c>
      <c r="D72" s="6">
        <v>71132800</v>
      </c>
      <c r="E72" s="6">
        <v>72004200</v>
      </c>
      <c r="F72" s="6">
        <v>42567500</v>
      </c>
      <c r="G72" s="6">
        <v>42567500</v>
      </c>
      <c r="H72" s="7">
        <f t="shared" si="3"/>
        <v>59.842294975032615</v>
      </c>
      <c r="I72" s="7">
        <f t="shared" si="4"/>
        <v>59.118079223156428</v>
      </c>
      <c r="J72" s="7">
        <f t="shared" si="5"/>
        <v>100</v>
      </c>
    </row>
    <row r="73" spans="1:10" x14ac:dyDescent="0.2">
      <c r="A73" s="4"/>
      <c r="B73" s="4">
        <v>41034200</v>
      </c>
      <c r="C73" s="5" t="s">
        <v>68</v>
      </c>
      <c r="D73" s="6">
        <v>6818200</v>
      </c>
      <c r="E73" s="6">
        <v>6818200</v>
      </c>
      <c r="F73" s="6">
        <v>6818200</v>
      </c>
      <c r="G73" s="6">
        <v>6818200</v>
      </c>
      <c r="H73" s="7">
        <f t="shared" si="3"/>
        <v>100</v>
      </c>
      <c r="I73" s="7">
        <f t="shared" si="4"/>
        <v>100</v>
      </c>
      <c r="J73" s="7">
        <f t="shared" si="5"/>
        <v>100</v>
      </c>
    </row>
    <row r="74" spans="1:10" x14ac:dyDescent="0.2">
      <c r="A74" s="4"/>
      <c r="B74" s="4">
        <v>41040000</v>
      </c>
      <c r="C74" s="5" t="s">
        <v>69</v>
      </c>
      <c r="D74" s="6">
        <v>4509400</v>
      </c>
      <c r="E74" s="6">
        <v>4509400</v>
      </c>
      <c r="F74" s="6">
        <v>2252802</v>
      </c>
      <c r="G74" s="6">
        <v>2252802</v>
      </c>
      <c r="H74" s="7">
        <f t="shared" si="3"/>
        <v>49.957910143256306</v>
      </c>
      <c r="I74" s="7">
        <f t="shared" si="4"/>
        <v>49.957910143256306</v>
      </c>
      <c r="J74" s="7">
        <f t="shared" si="5"/>
        <v>100</v>
      </c>
    </row>
    <row r="75" spans="1:10" ht="38.25" x14ac:dyDescent="0.2">
      <c r="A75" s="4"/>
      <c r="B75" s="4">
        <v>41040200</v>
      </c>
      <c r="C75" s="5" t="s">
        <v>70</v>
      </c>
      <c r="D75" s="6">
        <v>4509400</v>
      </c>
      <c r="E75" s="6">
        <v>4509400</v>
      </c>
      <c r="F75" s="6">
        <v>2252802</v>
      </c>
      <c r="G75" s="6">
        <v>2252802</v>
      </c>
      <c r="H75" s="7">
        <f t="shared" si="3"/>
        <v>49.957910143256306</v>
      </c>
      <c r="I75" s="7">
        <f t="shared" si="4"/>
        <v>49.957910143256306</v>
      </c>
      <c r="J75" s="7">
        <f t="shared" si="5"/>
        <v>100</v>
      </c>
    </row>
    <row r="76" spans="1:10" x14ac:dyDescent="0.2">
      <c r="A76" s="4"/>
      <c r="B76" s="4">
        <v>41050000</v>
      </c>
      <c r="C76" s="5" t="s">
        <v>71</v>
      </c>
      <c r="D76" s="6">
        <v>1115100</v>
      </c>
      <c r="E76" s="6">
        <v>3195989</v>
      </c>
      <c r="F76" s="6">
        <v>1553635</v>
      </c>
      <c r="G76" s="6">
        <v>1118690</v>
      </c>
      <c r="H76" s="7">
        <f t="shared" si="3"/>
        <v>100.32194422024932</v>
      </c>
      <c r="I76" s="7">
        <f t="shared" si="4"/>
        <v>35.002936493210704</v>
      </c>
      <c r="J76" s="7">
        <f t="shared" si="5"/>
        <v>72.00468578527132</v>
      </c>
    </row>
    <row r="77" spans="1:10" ht="25.5" x14ac:dyDescent="0.2">
      <c r="A77" s="4"/>
      <c r="B77" s="4">
        <v>41051000</v>
      </c>
      <c r="C77" s="5" t="s">
        <v>72</v>
      </c>
      <c r="D77" s="6">
        <v>1115100</v>
      </c>
      <c r="E77" s="6">
        <v>1115100</v>
      </c>
      <c r="F77" s="6">
        <v>663700</v>
      </c>
      <c r="G77" s="6">
        <v>663700</v>
      </c>
      <c r="H77" s="7">
        <f t="shared" si="3"/>
        <v>59.519325621020535</v>
      </c>
      <c r="I77" s="7">
        <f t="shared" si="4"/>
        <v>59.519325621020535</v>
      </c>
      <c r="J77" s="7">
        <f t="shared" si="5"/>
        <v>100</v>
      </c>
    </row>
    <row r="78" spans="1:10" ht="38.25" x14ac:dyDescent="0.2">
      <c r="A78" s="4"/>
      <c r="B78" s="4">
        <v>41051400</v>
      </c>
      <c r="C78" s="5" t="s">
        <v>73</v>
      </c>
      <c r="D78" s="6">
        <v>0</v>
      </c>
      <c r="E78" s="6">
        <v>1341998</v>
      </c>
      <c r="F78" s="6">
        <v>366679</v>
      </c>
      <c r="G78" s="6">
        <v>0</v>
      </c>
      <c r="H78" s="7"/>
      <c r="I78" s="7">
        <f t="shared" si="4"/>
        <v>0</v>
      </c>
      <c r="J78" s="7">
        <f t="shared" si="5"/>
        <v>0</v>
      </c>
    </row>
    <row r="79" spans="1:10" x14ac:dyDescent="0.2">
      <c r="A79" s="4"/>
      <c r="B79" s="4">
        <v>41053900</v>
      </c>
      <c r="C79" s="5" t="s">
        <v>74</v>
      </c>
      <c r="D79" s="6">
        <v>0</v>
      </c>
      <c r="E79" s="6">
        <v>738891</v>
      </c>
      <c r="F79" s="6">
        <v>523256</v>
      </c>
      <c r="G79" s="6">
        <v>454990</v>
      </c>
      <c r="H79" s="7"/>
      <c r="I79" s="7">
        <f t="shared" si="4"/>
        <v>61.577418049482269</v>
      </c>
      <c r="J79" s="7">
        <f t="shared" si="5"/>
        <v>86.953613527604077</v>
      </c>
    </row>
    <row r="80" spans="1:10" x14ac:dyDescent="0.2">
      <c r="A80" s="13" t="s">
        <v>75</v>
      </c>
      <c r="B80" s="14"/>
      <c r="C80" s="14"/>
      <c r="D80" s="15">
        <v>120700000</v>
      </c>
      <c r="E80" s="15">
        <v>121100000</v>
      </c>
      <c r="F80" s="15">
        <v>56648700</v>
      </c>
      <c r="G80" s="15">
        <v>56876142.979999997</v>
      </c>
      <c r="H80" s="16">
        <f t="shared" ref="H80:H81" si="6">G80/D80*100</f>
        <v>47.121908019884003</v>
      </c>
      <c r="I80" s="16">
        <f t="shared" si="4"/>
        <v>46.966261750619317</v>
      </c>
      <c r="J80" s="16">
        <f t="shared" si="5"/>
        <v>100.40149726295573</v>
      </c>
    </row>
    <row r="81" spans="1:10" x14ac:dyDescent="0.2">
      <c r="A81" s="13" t="s">
        <v>76</v>
      </c>
      <c r="B81" s="14"/>
      <c r="C81" s="14"/>
      <c r="D81" s="15">
        <v>228418200</v>
      </c>
      <c r="E81" s="15">
        <v>231770489</v>
      </c>
      <c r="F81" s="15">
        <v>121912237</v>
      </c>
      <c r="G81" s="15">
        <v>121704734.97999999</v>
      </c>
      <c r="H81" s="16">
        <f t="shared" si="6"/>
        <v>53.281540166238941</v>
      </c>
      <c r="I81" s="16">
        <f t="shared" si="4"/>
        <v>52.510885016081573</v>
      </c>
      <c r="J81" s="16">
        <f t="shared" si="5"/>
        <v>99.829793936108317</v>
      </c>
    </row>
  </sheetData>
  <mergeCells count="3">
    <mergeCell ref="A80:C80"/>
    <mergeCell ref="A81:C81"/>
    <mergeCell ref="B1:J1"/>
  </mergeCells>
  <pageMargins left="0.59055118110236227" right="0.59055118110236227" top="0.39370078740157483" bottom="0.39370078740157483" header="0" footer="0"/>
  <pageSetup paperSize="9" scale="8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2020-07-13T13:25:50Z</cp:lastPrinted>
  <dcterms:created xsi:type="dcterms:W3CDTF">2020-07-13T13:18:17Z</dcterms:created>
  <dcterms:modified xsi:type="dcterms:W3CDTF">2020-07-13T13:25:54Z</dcterms:modified>
</cp:coreProperties>
</file>